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8" sheetId="1" r:id="rId1"/>
  </sheets>
  <externalReferences>
    <externalReference r:id="rId2"/>
  </externalReferences>
  <definedNames>
    <definedName name="Z_6E36EA37_049E_4FAE_B719_2847CD16F858_.wvu.Cols" localSheetId="0" hidden="1">'Лавочкина 8'!#REF!,'Лавочкина 8'!#REF!</definedName>
    <definedName name="Z_6E36EA37_049E_4FAE_B719_2847CD16F858_.wvu.Rows" localSheetId="0" hidden="1">'Лавочкина 8'!$42:$45</definedName>
    <definedName name="Z_73C0D023_21BD_4441_8EFA_957546C15799_.wvu.Cols" localSheetId="0" hidden="1">'Лавочкина 8'!#REF!,'Лавочкина 8'!#REF!</definedName>
    <definedName name="Z_73C0D023_21BD_4441_8EFA_957546C15799_.wvu.Rows" localSheetId="0" hidden="1">'Лавочкина 8'!$42:$45</definedName>
    <definedName name="_xlnm.Print_Area" localSheetId="0">'Лавочкина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<sst xmlns="http://schemas.openxmlformats.org/spreadsheetml/2006/main" count="62" uniqueCount="53">
  <si>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</si>
  <si>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</si>
  <si>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</si>
  <si>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</si>
  <si>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</si>
  <si>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</si>
  <si>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</si>
  <si>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</si>
  <si>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</si>
  <si>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</si>
  <si>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</si>
  <si>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</si>
  <si>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</si>
  <si>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</si>
  <si>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</si>
  <si>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</si>
  <si>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</si>
  <si>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</si>
  <si>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</si>
  <si>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</si>
  <si>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</si>
  <si>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</si>
  <si>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</si>
  <si>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</si>
  <si>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</si>
  <si>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</si>
  <si>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</si>
  <si>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</si>
  <si>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</si>
  <si>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</si>
  <si>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</si>
  <si>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</si>
  <si>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</si>
  <si>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</si>
  <si>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</si>
  <si>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</si>
  <si>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</si>
  <si>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</si>
  <si>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8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</si>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</sst>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4">
          <cell r="W144">
            <v>11286.869560111762</v>
          </cell>
          <cell r="X144">
            <v>2308.4224453178344</v>
          </cell>
          <cell r="Y144">
            <v>496.63510000000002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5768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25439.97</v>
          </cell>
          <cell r="AS144">
            <v>0</v>
          </cell>
          <cell r="AT144">
            <v>0</v>
          </cell>
          <cell r="AY144">
            <v>39071.762048237601</v>
          </cell>
          <cell r="BB144">
            <v>0</v>
          </cell>
          <cell r="BC144">
            <v>0</v>
          </cell>
          <cell r="CN144">
            <v>13885.251265644298</v>
          </cell>
          <cell r="CO144">
            <v>2845.8708252974411</v>
          </cell>
          <cell r="CP144">
            <v>315.13880000000006</v>
          </cell>
          <cell r="DB144">
            <v>0</v>
          </cell>
          <cell r="DG144">
            <v>11859.631306535031</v>
          </cell>
          <cell r="DU144">
            <v>53358.012086622752</v>
          </cell>
          <cell r="DV144">
            <v>11142.271284392349</v>
          </cell>
          <cell r="DW144">
            <v>14265.582399999999</v>
          </cell>
          <cell r="EK144">
            <v>0</v>
          </cell>
          <cell r="EQ144">
            <v>41217.47072101017</v>
          </cell>
          <cell r="FB144">
            <v>69305.334405600966</v>
          </cell>
          <cell r="FC144">
            <v>14169.936601835228</v>
          </cell>
          <cell r="FD144">
            <v>380.54160000000002</v>
          </cell>
          <cell r="FL144">
            <v>0</v>
          </cell>
          <cell r="FS144">
            <v>22205.045779338314</v>
          </cell>
          <cell r="FX144">
            <v>51854.29499904425</v>
          </cell>
          <cell r="FY144">
            <v>10576.506324689428</v>
          </cell>
          <cell r="FZ144">
            <v>0</v>
          </cell>
          <cell r="GG144">
            <v>31343.651399999999</v>
          </cell>
          <cell r="GL144">
            <v>16332.422100931573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3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1803637.24</v>
      </c>
      <c r="F9" s="17">
        <f t="shared" ref="F9:G9" si="0">SUM(F10:F14)</f>
        <v>1654327.7599999998</v>
      </c>
      <c r="G9" s="17">
        <f t="shared" si="0"/>
        <v>527101.49</v>
      </c>
    </row>
    <row r="10" spans="1:7" ht="13.2" customHeight="1" x14ac:dyDescent="0.3">
      <c r="A10" s="74" t="s">
        <v>9</v>
      </c>
      <c r="B10" s="75"/>
      <c r="C10" s="75"/>
      <c r="D10" s="76"/>
      <c r="E10" s="18">
        <v>823135.96</v>
      </c>
      <c r="F10" s="18">
        <v>725404.01</v>
      </c>
      <c r="G10" s="19">
        <v>273281.62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172457.27</v>
      </c>
      <c r="F12" s="18">
        <v>164377.42000000001</v>
      </c>
      <c r="G12" s="19">
        <v>49358.57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356583.7</v>
      </c>
      <c r="F13" s="18">
        <v>337492.47</v>
      </c>
      <c r="G13" s="19">
        <v>92881.5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451460.31</v>
      </c>
      <c r="F14" s="18">
        <v>427053.86</v>
      </c>
      <c r="G14" s="19">
        <v>111579.8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778891.51</v>
      </c>
      <c r="F15" s="17">
        <f t="shared" ref="F15:G15" si="1">SUM(F16:F19)</f>
        <v>742446.32</v>
      </c>
      <c r="G15" s="17">
        <f t="shared" si="1"/>
        <v>199235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759956.14</v>
      </c>
      <c r="F16" s="18">
        <v>724439.43</v>
      </c>
      <c r="G16" s="19">
        <v>194997.03</v>
      </c>
    </row>
    <row r="17" spans="1:13" ht="15.6" x14ac:dyDescent="0.3">
      <c r="A17" s="67" t="s">
        <v>44</v>
      </c>
      <c r="B17" s="67"/>
      <c r="C17" s="67"/>
      <c r="D17" s="67"/>
      <c r="E17" s="18">
        <v>1683.45</v>
      </c>
      <c r="F17" s="18">
        <v>1616.7</v>
      </c>
      <c r="G17" s="19">
        <v>384.33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17251.919999999998</v>
      </c>
      <c r="F19" s="18">
        <v>16390.189999999999</v>
      </c>
      <c r="G19" s="19">
        <v>3853.64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9300.06</v>
      </c>
      <c r="F20" s="36">
        <f t="shared" ref="F20:G20" si="2">F21</f>
        <v>8635.36</v>
      </c>
      <c r="G20" s="36">
        <f t="shared" si="2"/>
        <v>180.93</v>
      </c>
    </row>
    <row r="21" spans="1:13" ht="15.6" x14ac:dyDescent="0.3">
      <c r="A21" s="67" t="s">
        <v>15</v>
      </c>
      <c r="B21" s="67"/>
      <c r="C21" s="67"/>
      <c r="D21" s="67"/>
      <c r="E21" s="18">
        <v>9300.06</v>
      </c>
      <c r="F21" s="18">
        <v>8635.36</v>
      </c>
      <c r="G21" s="19">
        <v>180.93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645057.54980141087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78603.659153667191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нар'!W144</f>
        <v>11286.869560111762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нар'!X144</f>
        <v>2308.4224453178344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нар'!Y144</f>
        <v>496.63510000000002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нар'!AA144+'[1]УК ВР декабрь нар'!AB144+'[1]УК ВР декабрь нар'!AC144+'[1]УК ВР декабрь нар'!AD144+'[1]УК ВР декабрь нар'!AE144+'[1]УК ВР декабрь нар'!AF144+'[1]УК ВР декабрь нар'!AG144+'[1]УК ВР декабрь нар'!AH144+'[1]УК ВР декабрь нар'!AJ144+'[1]УК ВР декабрь нар'!AL144+'[1]УК ВР декабрь нар'!AN144+'[1]УК ВР декабрь нар'!AO144+'[1]УК ВР декабрь нар'!AP144+'[1]УК ВР декабрь нар'!AQ144+'[1]УК ВР декабрь нар'!AR144+'[1]УК ВР декабрь нар'!AT144</f>
        <v>25439.97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нар'!AY144</f>
        <v>39071.762048237601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SUM(F34:F38)+76850.28</f>
        <v>231507.50868950205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нар'!CN144+'[1]УК ВР декабрь нар'!DU144</f>
        <v>67243.263352267051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нар'!CO144+'[1]УК ВР декабрь нар'!DV144</f>
        <v>13988.14210968979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нар'!CP144+'[1]УК ВР декабрь нар'!DW144</f>
        <v>14580.7212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нар'!AI144+'[1]УК ВР декабрь нар'!AJ144+'[1]УК ВР декабрь нар'!AS144+'[1]УК ВР декабрь нар'!BC144+'[1]УК ВР декабрь нар'!DB144+'[1]УК ВР декабрь нар'!EK144+'[1]УК ВР декабрь нар'!AM144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нар'!DG144+'[1]УК ВР декабрь нар'!EQ144</f>
        <v>53077.102027545203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SUM(F40:F48)+86592.73</f>
        <v>302760.46321143972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нар'!FB144+'[1]УК ВР декабрь нар'!FX144</f>
        <v>121159.62940464521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нар'!FC144+'[1]УК ВР декабрь нар'!FY144</f>
        <v>24746.442926524658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нар'!FD144+'[1]УК ВР декабрь нар'!FZ144</f>
        <v>380.54160000000002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нар'!GG144+'[1]УК ВР декабрь нар'!FL144+'[1]УК ВР декабрь нар'!BB144+'[1]УК ВР декабрь нар'!AK144</f>
        <v>31343.651399999999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нар'!FS144+'[1]УК ВР декабрь нар'!GL144</f>
        <v>38537.467880269891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612871.63105460897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129890.14000000001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59992.82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69897.320000000007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742761.77105460898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759956.14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724439.43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662251.91874680179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8</vt:lpstr>
      <vt:lpstr>'Лавочкина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2018-04-10T12:03:04Z</cp:lastPrinted>
  <dcterms:created xsi:type="dcterms:W3CDTF">2013-05-24T09:13:10Z</dcterms:created>
  <dcterms:modified xsi:type="dcterms:W3CDTF">2019-03-06T08:22:41Z</dcterms:modified>
</cp:coreProperties>
</file>